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[Kim JY]\★연구관리TF\0. 관리계\3. 출연\2. 평가\선정평가\2020 1차 선정평가\4. 191120_[공문] 2020년 제1차 출연연구개발과제 주관연구기관 공모 공고 접수현황 및 재공고 보고\3. 2020년 제1차 출연연구개발과제 주관연구기관 공모 재공고 첨부자료\참고파일 목록\"/>
    </mc:Choice>
  </mc:AlternateContent>
  <bookViews>
    <workbookView xWindow="0" yWindow="0" windowWidth="28800" windowHeight="12840" tabRatio="775"/>
  </bookViews>
  <sheets>
    <sheet name="과제목록 (출연신규)" sheetId="27" r:id="rId1"/>
  </sheets>
  <definedNames>
    <definedName name="_xlnm._FilterDatabase" localSheetId="0" hidden="1">'과제목록 (출연신규)'!$A$5:$J$11</definedName>
  </definedNames>
  <calcPr calcId="162913"/>
</workbook>
</file>

<file path=xl/calcChain.xml><?xml version="1.0" encoding="utf-8"?>
<calcChain xmlns="http://schemas.openxmlformats.org/spreadsheetml/2006/main">
  <c r="G11" i="27" l="1"/>
  <c r="G10" i="27"/>
  <c r="G9" i="27"/>
  <c r="G8" i="27"/>
  <c r="G7" i="27"/>
  <c r="G6" i="27"/>
  <c r="G5" i="27"/>
</calcChain>
</file>

<file path=xl/sharedStrings.xml><?xml version="1.0" encoding="utf-8"?>
<sst xmlns="http://schemas.openxmlformats.org/spreadsheetml/2006/main" count="56" uniqueCount="38">
  <si>
    <t>과제명</t>
  </si>
  <si>
    <t>주관부서</t>
  </si>
  <si>
    <t>특수독성과</t>
    <phoneticPr fontId="1" type="noConversion"/>
  </si>
  <si>
    <t>의약품연구과</t>
    <phoneticPr fontId="1" type="noConversion"/>
  </si>
  <si>
    <t>첨가물포장과</t>
    <phoneticPr fontId="1" type="noConversion"/>
  </si>
  <si>
    <t>위생용품에 사용되는 부직포 실태조사 및 위해요인 분석 연구</t>
    <phoneticPr fontId="1" type="noConversion"/>
  </si>
  <si>
    <t>-</t>
    <phoneticPr fontId="1" type="noConversion"/>
  </si>
  <si>
    <t>야채 및 과일 등의 세척제 위해요인 분석 및 저감화 방안 개발 연구</t>
    <phoneticPr fontId="1" type="noConversion"/>
  </si>
  <si>
    <t>단기발암성 평가기술 개발 및 활용 연구</t>
    <phoneticPr fontId="1" type="noConversion"/>
  </si>
  <si>
    <t>면역세포 등을 이용한 면역독성 평가기술 개발 연구</t>
    <phoneticPr fontId="1" type="noConversion"/>
  </si>
  <si>
    <t>제제의 제형별 개봉 후 안정성 평가</t>
    <phoneticPr fontId="1" type="noConversion"/>
  </si>
  <si>
    <t>제네릭 글로벌 경쟁력 강화를 위한 동등성 평가기술 개발 연구</t>
    <phoneticPr fontId="1" type="noConversion"/>
  </si>
  <si>
    <t>세부사업명</t>
    <phoneticPr fontId="1" type="noConversion"/>
  </si>
  <si>
    <t>과제번호</t>
    <phoneticPr fontId="1" type="noConversion"/>
  </si>
  <si>
    <t>(개월)</t>
    <phoneticPr fontId="1" type="noConversion"/>
  </si>
  <si>
    <t>연구시작일</t>
    <phoneticPr fontId="1" type="noConversion"/>
  </si>
  <si>
    <t>연구종료일</t>
    <phoneticPr fontId="1" type="noConversion"/>
  </si>
  <si>
    <t>당해연도 연구기간</t>
    <phoneticPr fontId="1" type="noConversion"/>
  </si>
  <si>
    <t>1/2</t>
    <phoneticPr fontId="1" type="noConversion"/>
  </si>
  <si>
    <t>1/3</t>
    <phoneticPr fontId="1" type="noConversion"/>
  </si>
  <si>
    <t>1/1</t>
    <phoneticPr fontId="1" type="noConversion"/>
  </si>
  <si>
    <t>연차
구분</t>
    <phoneticPr fontId="1" type="noConversion"/>
  </si>
  <si>
    <t>20173의약안163</t>
    <phoneticPr fontId="1" type="noConversion"/>
  </si>
  <si>
    <t>20173의약안165</t>
    <phoneticPr fontId="1" type="noConversion"/>
  </si>
  <si>
    <t>20163위생안021</t>
    <phoneticPr fontId="1" type="noConversion"/>
  </si>
  <si>
    <t>20163위생안023</t>
    <phoneticPr fontId="1" type="noConversion"/>
  </si>
  <si>
    <t>20163위생안025</t>
    <phoneticPr fontId="1" type="noConversion"/>
  </si>
  <si>
    <t>20183대체기523</t>
    <phoneticPr fontId="1" type="noConversion"/>
  </si>
  <si>
    <t>20183대체기524</t>
    <phoneticPr fontId="1" type="noConversion"/>
  </si>
  <si>
    <t>다년도과제 최종종료일</t>
    <phoneticPr fontId="1" type="noConversion"/>
  </si>
  <si>
    <t>평가방법</t>
    <phoneticPr fontId="1" type="noConversion"/>
  </si>
  <si>
    <t>발표평가(50분)</t>
    <phoneticPr fontId="1" type="noConversion"/>
  </si>
  <si>
    <t>'20년 출연금
(백만원)</t>
    <phoneticPr fontId="1" type="noConversion"/>
  </si>
  <si>
    <t xml:space="preserve"> 식품 등 안전관리</t>
  </si>
  <si>
    <t xml:space="preserve"> 의약품 등 안전관리</t>
  </si>
  <si>
    <t xml:space="preserve"> 안전성 평가기술 개발연구</t>
  </si>
  <si>
    <t>'20년 제1차 출연연구개발과제 주관연구기관 공모 공고 과제목록</t>
    <phoneticPr fontId="1" type="noConversion"/>
  </si>
  <si>
    <t>재활용 합성수지제 등 기구 및 용기·포장의 이행물질 분석 연구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</si>
</sst>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0.0_);[Red]\(0.0\)"/>
    <numFmt numFmtId="177" formatCode="0.0_);\(0.0\)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12"/>
      <color rgb="FF000000"/>
      <name val="한양신명조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5" fillId="0" borderId="0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4" fontId="4" fillId="0" borderId="4" xfId="0" quotePrefix="1" applyNumberFormat="1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quotePrefix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2" xfId="0" quotePrefix="1" applyNumberFormat="1" applyFont="1" applyFill="1" applyBorder="1" applyAlignment="1">
      <alignment horizontal="center" vertical="center" wrapText="1"/>
    </xf>
    <xf numFmtId="0" fontId="2" fillId="2" borderId="3" xfId="0" quotePrefix="1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  <color rgb="FFFFFF99"/>
      <color rgb="FFFF0066"/>
      <color rgb="FF66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zoomScale="80" zoomScaleNormal="80" zoomScaleSheetLayoutView="85" workbookViewId="0">
      <pane xSplit="1" ySplit="4" topLeftCell="B5" activePane="bottomRight" state="frozen"/>
      <selection pane="topRight" activeCell="F1" sqref="F1"/>
      <selection pane="bottomLeft" activeCell="A6" sqref="A6"/>
      <selection pane="bottomRight" sqref="A1:K1"/>
    </sheetView>
  </sheetViews>
  <sheetFormatPr defaultRowHeight="13.5"/>
  <cols>
    <col min="1" max="1" width="24" style="28" bestFit="1" customWidth="1"/>
    <col min="2" max="2" width="15.75" style="9" customWidth="1"/>
    <col min="3" max="3" width="61.25" style="6" customWidth="1"/>
    <col min="4" max="4" width="10.625" style="8" customWidth="1"/>
    <col min="5" max="5" width="7.625" style="15" customWidth="1"/>
    <col min="6" max="6" width="13.625" style="6" customWidth="1"/>
    <col min="7" max="7" width="6.5" style="14" customWidth="1"/>
    <col min="8" max="10" width="10.875" style="13" bestFit="1" customWidth="1"/>
    <col min="11" max="11" width="16.25" style="4" customWidth="1"/>
    <col min="12" max="16384" width="9" style="4"/>
  </cols>
  <sheetData>
    <row r="1" spans="1:11" ht="36.75" customHeight="1">
      <c r="A1" s="30" t="s">
        <v>36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9.9499999999999993" customHeight="1">
      <c r="A2" s="16"/>
      <c r="B2" s="10"/>
      <c r="C2" s="17"/>
      <c r="D2" s="16"/>
      <c r="E2" s="18"/>
      <c r="F2" s="19"/>
      <c r="G2" s="20"/>
      <c r="H2" s="21"/>
      <c r="I2" s="21"/>
      <c r="J2" s="21"/>
    </row>
    <row r="3" spans="1:11" s="22" customFormat="1" ht="20.100000000000001" customHeight="1">
      <c r="A3" s="32" t="s">
        <v>12</v>
      </c>
      <c r="B3" s="35" t="s">
        <v>13</v>
      </c>
      <c r="C3" s="39" t="s">
        <v>0</v>
      </c>
      <c r="D3" s="37" t="s">
        <v>32</v>
      </c>
      <c r="E3" s="35" t="s">
        <v>21</v>
      </c>
      <c r="F3" s="39" t="s">
        <v>1</v>
      </c>
      <c r="G3" s="43" t="s">
        <v>17</v>
      </c>
      <c r="H3" s="44"/>
      <c r="I3" s="45"/>
      <c r="J3" s="41" t="s">
        <v>29</v>
      </c>
      <c r="K3" s="34" t="s">
        <v>30</v>
      </c>
    </row>
    <row r="4" spans="1:11" s="22" customFormat="1" ht="20.100000000000001" customHeight="1">
      <c r="A4" s="33"/>
      <c r="B4" s="36"/>
      <c r="C4" s="40"/>
      <c r="D4" s="38"/>
      <c r="E4" s="36"/>
      <c r="F4" s="40"/>
      <c r="G4" s="26" t="s">
        <v>14</v>
      </c>
      <c r="H4" s="26" t="s">
        <v>15</v>
      </c>
      <c r="I4" s="26" t="s">
        <v>16</v>
      </c>
      <c r="J4" s="42"/>
      <c r="K4" s="34"/>
    </row>
    <row r="5" spans="1:11" ht="35.1" customHeight="1">
      <c r="A5" s="2" t="s">
        <v>33</v>
      </c>
      <c r="B5" s="1" t="s">
        <v>24</v>
      </c>
      <c r="C5" s="1" t="s">
        <v>7</v>
      </c>
      <c r="D5" s="7">
        <v>300</v>
      </c>
      <c r="E5" s="11" t="s">
        <v>18</v>
      </c>
      <c r="F5" s="2" t="s">
        <v>4</v>
      </c>
      <c r="G5" s="23">
        <f t="shared" ref="G5:G7" si="0">DAYS360(I5,H5,FALSE)/30</f>
        <v>-10.966666666666667</v>
      </c>
      <c r="H5" s="12">
        <v>43862</v>
      </c>
      <c r="I5" s="12">
        <v>44196</v>
      </c>
      <c r="J5" s="25">
        <v>44561</v>
      </c>
      <c r="K5" s="27" t="s">
        <v>31</v>
      </c>
    </row>
    <row r="6" spans="1:11" ht="35.1" customHeight="1">
      <c r="A6" s="2" t="s">
        <v>33</v>
      </c>
      <c r="B6" s="1" t="s">
        <v>25</v>
      </c>
      <c r="C6" s="1" t="s">
        <v>37</v>
      </c>
      <c r="D6" s="7">
        <v>100</v>
      </c>
      <c r="E6" s="11" t="s">
        <v>20</v>
      </c>
      <c r="F6" s="2" t="s">
        <v>4</v>
      </c>
      <c r="G6" s="23">
        <f t="shared" si="0"/>
        <v>-10.966666666666667</v>
      </c>
      <c r="H6" s="12">
        <v>43862</v>
      </c>
      <c r="I6" s="12">
        <v>44196</v>
      </c>
      <c r="J6" s="24" t="s">
        <v>6</v>
      </c>
      <c r="K6" s="27" t="s">
        <v>31</v>
      </c>
    </row>
    <row r="7" spans="1:11" ht="35.1" customHeight="1">
      <c r="A7" s="2" t="s">
        <v>33</v>
      </c>
      <c r="B7" s="1" t="s">
        <v>26</v>
      </c>
      <c r="C7" s="1" t="s">
        <v>5</v>
      </c>
      <c r="D7" s="7">
        <v>300</v>
      </c>
      <c r="E7" s="11" t="s">
        <v>18</v>
      </c>
      <c r="F7" s="2" t="s">
        <v>4</v>
      </c>
      <c r="G7" s="23">
        <f t="shared" si="0"/>
        <v>-10.966666666666667</v>
      </c>
      <c r="H7" s="12">
        <v>43862</v>
      </c>
      <c r="I7" s="12">
        <v>44196</v>
      </c>
      <c r="J7" s="25">
        <v>44561</v>
      </c>
      <c r="K7" s="27" t="s">
        <v>31</v>
      </c>
    </row>
    <row r="8" spans="1:11" ht="35.1" customHeight="1">
      <c r="A8" s="2" t="s">
        <v>34</v>
      </c>
      <c r="B8" s="1" t="s">
        <v>22</v>
      </c>
      <c r="C8" s="1" t="s">
        <v>11</v>
      </c>
      <c r="D8" s="7">
        <v>200</v>
      </c>
      <c r="E8" s="11" t="s">
        <v>19</v>
      </c>
      <c r="F8" s="2" t="s">
        <v>3</v>
      </c>
      <c r="G8" s="23">
        <f t="shared" ref="G8:G9" si="1">DAYS360(I8,H8,FALSE)/30</f>
        <v>-10.966666666666667</v>
      </c>
      <c r="H8" s="12">
        <v>43862</v>
      </c>
      <c r="I8" s="12">
        <v>44196</v>
      </c>
      <c r="J8" s="25">
        <v>44926</v>
      </c>
      <c r="K8" s="27" t="s">
        <v>31</v>
      </c>
    </row>
    <row r="9" spans="1:11" ht="35.1" customHeight="1">
      <c r="A9" s="2" t="s">
        <v>34</v>
      </c>
      <c r="B9" s="1" t="s">
        <v>23</v>
      </c>
      <c r="C9" s="1" t="s">
        <v>10</v>
      </c>
      <c r="D9" s="7">
        <v>100</v>
      </c>
      <c r="E9" s="11" t="s">
        <v>19</v>
      </c>
      <c r="F9" s="2" t="s">
        <v>3</v>
      </c>
      <c r="G9" s="23">
        <f t="shared" si="1"/>
        <v>-10.966666666666667</v>
      </c>
      <c r="H9" s="12">
        <v>43862</v>
      </c>
      <c r="I9" s="12">
        <v>44196</v>
      </c>
      <c r="J9" s="25">
        <v>44926</v>
      </c>
      <c r="K9" s="27" t="s">
        <v>31</v>
      </c>
    </row>
    <row r="10" spans="1:11" ht="35.1" customHeight="1">
      <c r="A10" s="2" t="s">
        <v>35</v>
      </c>
      <c r="B10" s="5" t="s">
        <v>27</v>
      </c>
      <c r="C10" s="1" t="s">
        <v>8</v>
      </c>
      <c r="D10" s="7">
        <v>400</v>
      </c>
      <c r="E10" s="11" t="s">
        <v>18</v>
      </c>
      <c r="F10" s="3" t="s">
        <v>2</v>
      </c>
      <c r="G10" s="23">
        <f t="shared" ref="G10:G11" si="2">DAYS360(I10,H10,FALSE)/30</f>
        <v>-10.966666666666667</v>
      </c>
      <c r="H10" s="12">
        <v>43862</v>
      </c>
      <c r="I10" s="12">
        <v>44196</v>
      </c>
      <c r="J10" s="25">
        <v>44561</v>
      </c>
      <c r="K10" s="27" t="s">
        <v>31</v>
      </c>
    </row>
    <row r="11" spans="1:11" ht="35.1" customHeight="1">
      <c r="A11" s="2" t="s">
        <v>35</v>
      </c>
      <c r="B11" s="5" t="s">
        <v>28</v>
      </c>
      <c r="C11" s="1" t="s">
        <v>9</v>
      </c>
      <c r="D11" s="7">
        <v>370</v>
      </c>
      <c r="E11" s="11" t="s">
        <v>18</v>
      </c>
      <c r="F11" s="3" t="s">
        <v>2</v>
      </c>
      <c r="G11" s="23">
        <f t="shared" si="2"/>
        <v>-10.966666666666667</v>
      </c>
      <c r="H11" s="12">
        <v>43862</v>
      </c>
      <c r="I11" s="12">
        <v>44196</v>
      </c>
      <c r="J11" s="25">
        <v>44561</v>
      </c>
      <c r="K11" s="27" t="s">
        <v>31</v>
      </c>
    </row>
    <row r="16" spans="1:11" ht="14.25">
      <c r="C16" s="29"/>
    </row>
  </sheetData>
  <dataConsolidate/>
  <mergeCells count="10">
    <mergeCell ref="A1:K1"/>
    <mergeCell ref="A3:A4"/>
    <mergeCell ref="K3:K4"/>
    <mergeCell ref="E3:E4"/>
    <mergeCell ref="D3:D4"/>
    <mergeCell ref="C3:C4"/>
    <mergeCell ref="B3:B4"/>
    <mergeCell ref="J3:J4"/>
    <mergeCell ref="G3:I3"/>
    <mergeCell ref="F3:F4"/>
  </mergeCells>
  <phoneticPr fontId="1" type="noConversion"/>
  <pageMargins left="0.25" right="0.25" top="0.75" bottom="0.75" header="0.3" footer="0.3"/>
  <pageSetup paperSize="8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과제목록 (출연신규)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mfds</dc:creator>
  <cp:lastModifiedBy>Administrator</cp:lastModifiedBy>
  <cp:lastPrinted>2019-10-18T04:24:21Z</cp:lastPrinted>
  <dcterms:created xsi:type="dcterms:W3CDTF">2019-01-29T01:10:44Z</dcterms:created>
  <dcterms:modified xsi:type="dcterms:W3CDTF">2019-11-21T09:59:09Z</dcterms:modified>
</cp:coreProperties>
</file>